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5A7E8518-278A-4ADA-B49C-92B03FDB0BF0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 l="1"/>
  <c r="G14" i="2"/>
  <c r="G13" i="2"/>
  <c r="G12" i="2"/>
  <c r="G11" i="2"/>
  <c r="G10" i="2"/>
  <c r="G9" i="2"/>
  <c r="C23" i="2" l="1"/>
  <c r="G8" i="2"/>
  <c r="G7" i="2" l="1"/>
</calcChain>
</file>

<file path=xl/sharedStrings.xml><?xml version="1.0" encoding="utf-8"?>
<sst xmlns="http://schemas.openxmlformats.org/spreadsheetml/2006/main" count="66" uniqueCount="35">
  <si>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</si>
  <si>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</si>
  <si>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</si>
  <si>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</si>
  <si>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</si>
  <si>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</si>
  <si>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</si>
  <si>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</si>
  <si>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</si>
  <si>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</si>
  <si>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</si>
  <si>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</si>
  <si>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</si>
  <si>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</si>
  <si>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Regional S.A.E.C.A.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</si>
  <si>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</si>
  <si>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</si>
  <si>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</si>
  <si>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</si>
  <si>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</si>
  <si>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</si>
  <si>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</si>
  <si>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</si>
  <si>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</si>
  <si>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</si>
  <si>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</si>
  <si>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Banco Continental S.A.E.C.A. 2020</t>
  </si>
  <si>
    <t>2 AÑOS 6 MESES</t>
  </si>
  <si>
    <t>GNB en Fusion (Ex BBVA)</t>
  </si>
  <si>
    <t>Bonos Locales PEG2 Serie 1</t>
  </si>
  <si>
    <t>Bonos Locales PEG2 Serie 2</t>
  </si>
  <si>
    <t>Bonos Locales PEG2 Serie 3</t>
  </si>
  <si>
    <t>GNB en Fusion (Ex BBVA) 2021</t>
  </si>
  <si>
    <t>3 AÑOS</t>
  </si>
  <si>
    <t>DEUDA TOTAL VIGENTE DE TELECEL S.A.E. AL 30/06/2022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</si>
</sst>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Summary funn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dates "/>
      <sheetName val="%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  <sheetName val="Pre pago"/>
      <sheetName val="STOCK"/>
      <sheetName val="Technology Inputs"/>
      <sheetName val="Drop-down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Parameters"/>
      <sheetName val="Convert Lat, Long to UTM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4.6UR15"/>
      <sheetName val="Network_Quality"/>
      <sheetName val="Network_Capacity"/>
      <sheetName val="Centres'_breakdown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fACEquipos"/>
      <sheetName val="Incidental Cost"/>
      <sheetName val="L1-Price Summary"/>
      <sheetName val="Solution_Information"/>
      <sheetName val="Util_Target"/>
      <sheetName val="Key Elements"/>
      <sheetName val="Parameter"/>
      <sheetName val="KEY INPUTS"/>
      <sheetName val="Prices_poc 1m subs_r2_high"/>
      <sheetName val="Cashflow"/>
      <sheetName val="BGo"/>
      <sheetName val="E.3.3 Core Traff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CALENDARIO 2010"/>
      <sheetName val="INFO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Names"/>
      <sheetName val="ActOk"/>
      <sheetName val="PasOk"/>
      <sheetName val="PyGOk"/>
      <sheetName val="FORECAST_HELP1"/>
      <sheetName val="DatosG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AR_TRACK"/>
      <sheetName val="CRE"/>
      <sheetName val="KEYIND PRE"/>
      <sheetName val="P&amp;L"/>
      <sheetName val="BS"/>
      <sheetName val="Q3F and 2020BU"/>
      <sheetName val="COA"/>
      <sheetName val="TB Jan20"/>
      <sheetName val="Sheet1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D1">
            <v>0</v>
          </cell>
        </row>
      </sheetData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Parameter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Tower 10"/>
      <sheetName val="PRICE_LIST_BSS_TRK_REV_TIM_MONA"/>
      <sheetName val="Template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8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0:G25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8"/>
  <sheetViews>
    <sheetView showGridLines="0" tabSelected="1" zoomScale="85" zoomScaleNormal="85" workbookViewId="0">
      <selection activeCell="J25" sqref="J25"/>
    </sheetView>
  </sheetViews>
  <sheetFormatPr baseColWidth="10" defaultRowHeight="14.25" x14ac:dyDescent="0.45"/>
  <cols>
    <col min="1" max="1" width="3.59765625" customWidth="1"/>
    <col min="2" max="2" width="31.1328125" customWidth="1"/>
    <col min="3" max="3" width="12.1328125" customWidth="1"/>
    <col min="4" max="4" width="11.3984375" customWidth="1"/>
    <col min="5" max="5" width="14.1328125" bestFit="1" customWidth="1"/>
    <col min="6" max="6" width="14.86328125" customWidth="1"/>
    <col min="7" max="7" width="11.265625" customWidth="1"/>
    <col min="8" max="11" width="13.73046875" customWidth="1"/>
  </cols>
  <sheetData>
    <row r="1" spans="2:10" ht="15" customHeight="1" x14ac:dyDescent="0.45"/>
    <row r="2" spans="2:10" ht="15" customHeight="1" x14ac:dyDescent="0.45">
      <c r="B2" s="7" t="s">
        <v>20</v>
      </c>
    </row>
    <row r="3" spans="2:10" ht="15" customHeight="1" x14ac:dyDescent="0.45"/>
    <row r="4" spans="2:10" ht="14.65" thickBot="1" x14ac:dyDescent="0.5">
      <c r="B4" s="12" t="s">
        <v>34</v>
      </c>
      <c r="C4" s="12"/>
      <c r="D4" s="12"/>
      <c r="E4" s="12"/>
      <c r="F4" s="12"/>
      <c r="G4" s="12"/>
    </row>
    <row r="5" spans="2:10" ht="7.5" customHeight="1" thickBot="1" x14ac:dyDescent="0.5"/>
    <row r="6" spans="2:10" x14ac:dyDescent="0.4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4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f>Tabla34[[#This Row],[IMPORTE]]</f>
        <v>300</v>
      </c>
    </row>
    <row r="8" spans="2:10" x14ac:dyDescent="0.45">
      <c r="B8" t="s">
        <v>21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45">
      <c r="B9" t="s">
        <v>15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45">
      <c r="B10" t="s">
        <v>16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45">
      <c r="B11" t="s">
        <v>17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45">
      <c r="B12" t="s">
        <v>18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45">
      <c r="B13" t="s">
        <v>19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45">
      <c r="B14" t="s">
        <v>22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45">
      <c r="B15" s="10" t="s">
        <v>23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x14ac:dyDescent="0.45">
      <c r="B16" s="10" t="s">
        <v>29</v>
      </c>
      <c r="C16" s="9">
        <v>98000</v>
      </c>
      <c r="D16" s="2" t="s">
        <v>1</v>
      </c>
      <c r="E16" s="2" t="s">
        <v>2</v>
      </c>
      <c r="F16" s="1">
        <v>46290</v>
      </c>
      <c r="G16" s="9">
        <f>Tabla34[[#This Row],[IMPORTE]]</f>
        <v>98000</v>
      </c>
    </row>
    <row r="17" spans="2:7" x14ac:dyDescent="0.45">
      <c r="B17" s="10" t="s">
        <v>30</v>
      </c>
      <c r="C17" s="9">
        <v>142000</v>
      </c>
      <c r="D17" s="2" t="s">
        <v>1</v>
      </c>
      <c r="E17" s="2" t="s">
        <v>0</v>
      </c>
      <c r="F17" s="1">
        <v>47025</v>
      </c>
      <c r="G17" s="9">
        <f>Tabla34[[#This Row],[IMPORTE]]</f>
        <v>142000</v>
      </c>
    </row>
    <row r="18" spans="2:7" x14ac:dyDescent="0.45">
      <c r="B18" t="s">
        <v>31</v>
      </c>
      <c r="C18" s="9">
        <v>160000</v>
      </c>
      <c r="D18" s="2" t="s">
        <v>1</v>
      </c>
      <c r="E18" s="2" t="s">
        <v>9</v>
      </c>
      <c r="F18" s="1">
        <v>48121</v>
      </c>
      <c r="G18" s="9">
        <f>Tabla34[[#This Row],[IMPORTE]]</f>
        <v>160000</v>
      </c>
    </row>
    <row r="19" spans="2:7" ht="14.65" thickBot="1" x14ac:dyDescent="0.5">
      <c r="C19" s="3"/>
      <c r="D19" s="2"/>
      <c r="E19" s="2"/>
      <c r="F19" s="2"/>
      <c r="G19" s="2"/>
    </row>
    <row r="20" spans="2:7" x14ac:dyDescent="0.45">
      <c r="B20" s="6" t="s">
        <v>13</v>
      </c>
      <c r="C20" s="6" t="s">
        <v>10</v>
      </c>
      <c r="D20" s="6" t="s">
        <v>8</v>
      </c>
      <c r="E20" s="6" t="s">
        <v>7</v>
      </c>
      <c r="F20" s="6" t="s">
        <v>6</v>
      </c>
      <c r="G20" s="6" t="s">
        <v>11</v>
      </c>
    </row>
    <row r="21" spans="2:7" x14ac:dyDescent="0.45">
      <c r="B21" s="5" t="s">
        <v>14</v>
      </c>
      <c r="C21" s="9">
        <v>115000</v>
      </c>
      <c r="D21" s="2" t="s">
        <v>1</v>
      </c>
      <c r="E21" s="2" t="s">
        <v>0</v>
      </c>
      <c r="F21" s="1">
        <v>45831</v>
      </c>
      <c r="G21" s="9">
        <v>80500</v>
      </c>
    </row>
    <row r="22" spans="2:7" x14ac:dyDescent="0.45">
      <c r="B22" s="5" t="s">
        <v>28</v>
      </c>
      <c r="C22" s="9">
        <v>177000</v>
      </c>
      <c r="D22" s="2" t="s">
        <v>1</v>
      </c>
      <c r="E22" s="2" t="s">
        <v>0</v>
      </c>
      <c r="F22" s="1">
        <v>45987</v>
      </c>
      <c r="G22" s="9">
        <v>70800</v>
      </c>
    </row>
    <row r="23" spans="2:7" x14ac:dyDescent="0.45">
      <c r="B23" s="5" t="s">
        <v>25</v>
      </c>
      <c r="C23" s="9">
        <f>(370000)</f>
        <v>370000</v>
      </c>
      <c r="D23" s="2" t="s">
        <v>1</v>
      </c>
      <c r="E23" s="2" t="s">
        <v>0</v>
      </c>
      <c r="F23" s="1">
        <v>46266</v>
      </c>
      <c r="G23" s="9">
        <v>238000</v>
      </c>
    </row>
    <row r="24" spans="2:7" x14ac:dyDescent="0.45">
      <c r="B24" s="5" t="s">
        <v>26</v>
      </c>
      <c r="C24" s="9">
        <v>200000</v>
      </c>
      <c r="D24" s="2" t="s">
        <v>1</v>
      </c>
      <c r="E24" s="2" t="s">
        <v>27</v>
      </c>
      <c r="F24" s="1">
        <v>45091</v>
      </c>
      <c r="G24" s="9">
        <v>180000</v>
      </c>
    </row>
    <row r="25" spans="2:7" x14ac:dyDescent="0.45">
      <c r="B25" s="5" t="s">
        <v>32</v>
      </c>
      <c r="C25" s="9">
        <v>50000</v>
      </c>
      <c r="D25" s="2" t="s">
        <v>1</v>
      </c>
      <c r="E25" s="2" t="s">
        <v>33</v>
      </c>
      <c r="F25" s="1">
        <v>45620</v>
      </c>
      <c r="G25" s="9">
        <v>41667</v>
      </c>
    </row>
    <row r="28" spans="2:7" x14ac:dyDescent="0.45">
      <c r="B28" s="11" t="s">
        <v>24</v>
      </c>
      <c r="C28" s="10"/>
      <c r="D28" s="10"/>
      <c r="E28" s="10"/>
      <c r="F28" s="10"/>
      <c r="G28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lMXnf+PiA1o/scaytw2rhNStTTZMgh/PPUL7sEzc5E0=</DigestValue>
    </Reference>
    <Reference Type="http://www.w3.org/2000/09/xmldsig#Object" URI="#idOfficeObject">
      <DigestMethod Algorithm="http://www.w3.org/2001/04/xmlenc#sha256"/>
      <DigestValue>KWP9oh8R3KzKN7bfSNOpQs/r57k91KcibCe+1QBWCuo=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lhnNUXOk7m37mv60FFwCSELn20GQ3ac8KFIIlpMeZKk=</DigestValue>
    </Reference>
    <Reference Type="http://www.w3.org/2000/09/xmldsig#Object" URI="#idValidSigLnImg">
      <DigestMethod Algorithm="http://www.w3.org/2001/04/xmlenc#sha256"/>
      <DigestValue>t6/VHq0y+Rr3N4t7DuxEkW98zXt3A9O7RQyBPbwkPuk=</DigestValue>
    </Reference>
    <Reference Type="http://www.w3.org/2000/09/xmldsig#Object" URI="#idInvalidSigLnImg">
      <DigestMethod Algorithm="http://www.w3.org/2001/04/xmlenc#sha256"/>
      <DigestValue>sJX85TdqfEVsfu+bCDg6bIGXo8YfITqR0V0DPiLx+tQ=</DigestValue>
    </Reference>
  </SignedInfo>
  <SignatureValue>SkkXX72SB7hMqkfb2BpDD98916bPc5basHa6z3fLBCmmMnL9Me8URR49TWQKCRrOvI8Ri470IAdG
/sXNibDcJOdeo8zclxqUfxYJaULDiG52Lo5MT0Oz3ZXPMe9/7wgD/wHSfTuThuBMyhtljc/N8O7T
eze8clp4CBWYrwvmYR10b4l748OnprwHrE4PJJc5Auh3SmzmvzkhKiZL+lG0IDeKGV9M3NnElX5H
ehqJd1y+hC1CaGKY9FG3MlT6mtQ6JNIAgpbjc56egLhEfKudM18ZbpJEGTHib3lbJZf6AYMITbn/
gTQaSpybLPko3s6bXgEotX/YAjc3Y3uWcBa8yw==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MsDfHCX2XOr7JCmNvcRsMvxAKWfHlvkvh8vagr3e618=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YNW/m1kOcQo9ybXy1XDCTPM4j+MTNbo8/YZgjFe3sTQ=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ok8pLo5pShQv8yaLOOXtM4Igbz683uYrGP9ZnhKiLFc=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KKfA7ugbQZNrJBmMkAk+1td9non30f2bUVKHYXmnLho=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AA5wNXebQVkm7VlBqs5KlE/oJ9UZHyVxOq6EgaAqSQ8=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gLr/F8CJuWWQXqifaQ9I0TfbSb3YRQCnlUyIRZAMQaU=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a03VnadppL5Q1evqjog6XSLriiIXRkw5Hx2k9OVtQmE=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PBq0jtkzVsgiFKguScrhaCT/ViW5ClFt4OgGwDpWucE=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oVcKNf/t6oz7A3JTRtBh30vra1AQ35gTpEX0Lqez9i0=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CZmZ1wQp6KNM1HH3JR0VpXP99ykfFqQCx8KVc+erlTE=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ECExlxerZuo3hCs1Z3+Rsn6F2XWpLVbfPaY3PAEaDIE=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HzXh27ctbfWgVQ1jreaUW0kE8hJ6w6tqMfhbokJSCH8=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NMUygA1zk6b3Ecwk2hBwdFBltUwuX6cGYcD7sea1/LU=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uzL1DollGKhEl1ALYOjqyhLbCM5L00ExBOknB1c+mlQ=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rfhdfPaopixzmjGUYzuFghmR3w5fwUX7dw1/0Ixu370=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QwNh2ZD2wEQBpaBq1JD3b3itU7T3qp5q80ENNFlOlGw=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hWGEE40/rvLe0axRipfIvcc2CtHRCT3fctwOknSXBNY=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ODrAEtsckfvTfoyJrXirgzqVdMnduyilYWS2suT2WbE=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oxzAOr8EQDtbfcOCrai83NrNBi07RGt24lck/Yp0vPY=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nGtxFzxYCYbfj1FHicpKjBKmFXgEfi0gkIG1YYNdF8U=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ogPuYHMvjZ4hU1x0LEuuokUiRU36f40sJZEao1BNyU0=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XxIpSaIvh/nXD14O3ifw0P/xroOgx82bACtUT3yqCAY=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RNG282E/T2Hda6p6tyQoj3yKXmyeEzzTO1fE6YqBoXA=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QlbjwvqM2iwbXbYxnPi+6yZuTheayxEfyxH0n8kvMs4=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vb3+jkHWG5rACCS+UGUg4cxHTvo7LFKn3ZDXRGNJB6w=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29OmMkFZ8eV4SAHin1oiE71Oae+k76bG/UbcnqYBgN0=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2gxoMpL4qW7u5LEcClK3dGSErGn1+dnj/aRADdDMtzI=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gQDHeYlF92jPeSiJhLBaPMTt0TnvMB+TDcdpwSS6Qi0=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HEbnzjhm3wrjqIIPlVAmRKSaoRTIMEs97ugNw2HWW1o=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viM7I0y3HkiqMAGXE5XvMBkqC8j0PEMfO1mogRaA5ak=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ICBzHVXDGo8z+j67GcfJObYHX6pro7zf3ZuX0P/IaCE=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B15FizWExr4kI/0XoWqd+xl0g9LjnTAQbnLqgCm1k0Y=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z9t85BbGeP/c0fU1fGLjusO4HZhxaYJB9wb4NFJ9hbs=</DigestValue>
      </Reference>
      <Reference URI="/xl/media/image3.emf?ContentType=image/x-emf">
        <DigestMethod Algorithm="http://www.w3.org/2001/04/xmlenc#sha256"/>
        <DigestValue>yLHQYGcKN+eMlE0kww/9SqONrPL07RCzvn8u+zBLaLs=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ALFUPTxUYoTvq8M643X/GAVpd22Dlh8bWwhtoweyRE8=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s3v8SWMC/g6fOPQYW2VGV1e/et13R6tCuWdWa2YNwzQ=</DigestValue>
      </Reference>
      <Reference URI="/xl/tables/table2.xml?ContentType=application/vnd.openxmlformats-officedocument.spreadsheetml.table+xml">
        <DigestMethod Algorithm="http://www.w3.org/2001/04/xmlenc#sha256"/>
        <DigestValue>DtKPqu0/lzkLWTeWP/nqm9CvwyW1dpULXO0J/WYnobo=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xmCT2VxqhdDKquJUW3w8vom4BIEWQD/UdU5VL0YzFEw=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sZgXehxtP9VSo5fhlKNrt0dCmUIuBTErqNg/gQ71ctA=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2022-08-08T15:15:45Z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Paul Gastón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2022-08-08T15:15:45Z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3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IoBAAAJAAAA3QEAACYAAACKAQAACQAAAFQAAAAeAAAAIQDwAAAAAAAAAAAAAACAPwAAAAAAAAAAAACAPwAAAAAAAAAAAAAAAAAAAAAAAAAAAAAAAAAAAAAAAAAAJQAAAAwAAAAAAACAKAAAAAwAAAABAAAAUgAAAHABAAABAAAA6////wAAAAAAAAAAAAAAAJABAAAAAAABAAAAAHMAZQBnAG8AZQAgAHUAaQAAAAAAAAAAAAAAAAAAAAAAAAAAAAAAAAAAAAAAAAAAAAAAAAAAAAAAAAAAAAAAAAAAAAAAACAAAAAAAAAAEISZ/X8AAAAQhJn9fwAAxH1nmf1/AAAAAFIW/n8AAMFk2Zj9fwAAMBZSFv5/AADEfWeZ/X8AANgWAAAAAAAAQAAAwP1/AAAAAFIW/n8AAJFn2Zj9fwAABAAAAAAAAAAwFlIW/n8AANC3b94WAAAAxH1nmQAAAABIAAAAAAAAAMR9Z5n9fwAAqBOEmf1/AAAAgmeZ/X8AAAEAAAAAAAAAjqdnmf1/AAAAAFIW/n8AAAAAAAAAAAAAAAAAAAAAAAAQMYxlAAAAAJDUpTjzAQAA+6UZFf5/AACwuG/eFgAAAEm5b94WAAAAAAAAAAAAAAAAAAAAZHYACAAAAAAlAAAADAAAAAEAAAAYAAAADAAAAAAAAAASAAAADAAAAAEAAAAeAAAAGAAAAIoBAAAJAAAA3gEAACcAAAAlAAAADAAAAAEAAABUAAAAfAAAAIsBAAAJAAAA3AEAACYAAAABAAAAIiISQWZmEkGLAQAACQAAAAgAAABMAAAAAAAAAAAAAAAAAAAA//////////9cAAAAOAAvADgALwAyADAAMgAyAAsAAAAIAAAACwAAAAgAAAALAAAACwAAAAsAAAALAAAASwAAAEAAAAAwAAAABQAAACAAAAABAAAAAQAAABAAAAAAAAAAAAAAADgCAAAAAQAAAAAAAAAAAAA4AgAAAAEAAFIAAABwAQAAAgAAABQAAAAJAAAAAAAAAAAAAAC8AgAAAAAAAAECAiJTAHkAcwB0AGUAbQAAAAAAAAAAAAAAAAAAAAAAAAAAAAAAAAAAAAAAAAAAAAAAAAAAAAAAAAAAAAAAAAAAAAAAAAAAAODXb94WAAAAmgKeF/5/AAAAAJ4X/n8AAIi+PBX+fwAAAAAAAAAAAACAP1IW/n8AAAkAAAABAAAAAAAAAAAAAAAAAAAAAAAAAAAAAAAAAAAA9/39IzRxAAAAAAAAAAAAAAAAWTjzAQAAoCa/P/MBAACQ1KU48wEAABDZb94AAAAAAAAAAAAAAAAHAAAAAAAAAAAAAAAAAAAATNhv3hYAAACJ2G/eFgAAAMG2FRX+fwAAAAAAAAAAAAAAEISZAAAAAAAQhJn9fwAA2BYAAAAAAACQ1KU48wEAAPulGRX+fwAA8Ndv3hYAAACJ2G/eFgAAAFClWD7zAQ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CHLvMBAAAEAAAA8wEAACgAAAAAAAAAiL48Ff5/AAAAAAAAAAAAABBTdJj9fwAA/////wIAAACQr5JF8wEAAAAAAAAAAAAAAAAAAAAAAAC3O/wjNHEAAAAAAAAAAAAAAAAAAP1/AADg////AAAAAJDUpTjzAQAA6BZu3gAAAAAAAAAAAAAAAAYAAAAAAAAAAAAAAAAAAAAMFm7eFgAAAEkWbt4WAAAAwbYVFf5/AADQtDZP8wEAAGBKKE8AAAAAqJKBmP1/AADQtDZP8wEAAJDUpTjzAQAA+6UZFf5/AACwFW7eFgAAAEkWbt4WAAAAoKxYPvMB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AAA4S1uY/X8AAAAAAAD9fwAAOEtbmP1/AACIvjwV/n8AAAAAAAAAAAAAAAAAAAAAAAAwWShP8wEAAAAAAAAAAAAAAAAAAAAAAAAAAAAAAAAAACc7/CM0cQAAls7Ul/1/AAAgSFuY/X8AAOD///8AAAAAkNSlOPMBAABYF27eAAAAAAAAAAAAAAAACQAAAAAAAAAAAAAAAAAAAHwWbt4WAAAAuRZu3hYAAADBthUV/n8AADhLW5j9fwAAAAAAAAAAAACwHm7eFgAAAAAAAAAAAAAAkNSlOPMBAAD7pRkV/n8AACAWbt4WAAAAuRZu3hYAAADgnlxF8wEAAAAAAAB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BCEmf1/AAAAEISZ/X8AAMR9Z5n9fwAAAABSFv5/AADBZNmY/X8AADAWUhb+fwAAxH1nmf1/AADYFgAAAAAAAEAAAMD9fwAAAABSFv5/AACRZ9mY/X8AAAQAAAAAAAAAMBZSFv5/AADQt2/eFgAAAMR9Z5kAAAAASAAAAAAAAADEfWeZ/X8AAKgThJn9fwAAAIJnmf1/AAABAAAAAAAAAI6nZ5n9fwAAAABSFv5/AAAAAAAAAAAAAAAAAAAAAAAAEDGMZQAAAACQ1KU48wEAAPulGRX+fwAAsLhv3hYAAABJuW/eFg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ODXb94WAAAAmgKeF/5/AAAAAJ4X/n8AAIi+PBX+fwAAAAAAAAAAAACAP1IW/n8AAAkAAAABAAAAAAAAAAAAAAAAAAAAAAAAAAAAAAAAAAAA9/39IzRxAAAAAAAAAAAAAAAAWTjzAQAAoCa/P/MBAACQ1KU48wEAABDZb94AAAAAAAAAAAAAAAAHAAAAAAAAAAAAAAAAAAAATNhv3hYAAACJ2G/eFgAAAMG2FRX+fwAAAAAAAAAAAAAAEISZAAAAAAAQhJn9fwAA2BYAAAAAAACQ1KU48wEAAPulGRX+fwAA8Ndv3hYAAACJ2G/eFgAAAFClWD7zAQ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CHLvMBAAAEAAAA8wEAACgAAAAAAAAAiL48Ff5/AAAAAAAAAAAAABBTdJj9fwAA/////wIAAACQr5JF8wEAAAAAAAAAAAAAAAAAAAAAAAC3O/wjNHEAAAAAAAAAAAAAAAAAAP1/AADg////AAAAAJDUpTjzAQAA6BZu3gAAAAAAAAAAAAAAAAYAAAAAAAAAAAAAAAAAAAAMFm7eFgAAAEkWbt4WAAAAwbYVFf5/AADQtDZP8wEAAGBKKE8AAAAAqJKBmP1/AADQtDZP8wEAAJDUpTjzAQAA+6UZFf5/AACwFW7eFgAAAEkWbt4WAAAAoKxYPvMB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AAA4S1uY/X8AAAAAAAD9fwAAOEtbmP1/AACIvjwV/n8AAAAAAAAAAAAAAAAAAAAAAAAwWShP8wEAAAAAAAAAAAAAAAAAAAAAAAAAAAAAAAAAACc7/CM0cQAAls7Ul/1/AAAgSFuY/X8AAOD///8AAAAAkNSlOPMBAABYF27eAAAAAAAAAAAAAAAACQAAAAAAAAAAAAAAAAAAAHwWbt4WAAAAuRZu3hYAAADBthUV/n8AADhLW5j9fwAAAAAAAAAAAACwHm7eFgAAAAAAAAAAAAAAkNSlOPMBAAD7pRkV/n8AACAWbt4WAAAAuRZu3hYAAADgnlxF8wEAAAAAAAB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1AP2eMWnr9Fw3T29hF+wmQXR9YHSL3DQVAoG1UnkFBY=</DigestValue>
    </Reference>
    <Reference Type="http://www.w3.org/2000/09/xmldsig#Object" URI="#idOfficeObject">
      <DigestMethod Algorithm="http://www.w3.org/2001/04/xmlenc#sha256"/>
      <DigestValue>Yihbhf4gqgOPaiQypFu9efrfbZ3A2USEGq/c2TS1Zoo=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OwPEHddlD9/tVvdQCbDc3NFS45i6c0ADgSLphrEBQWU=</DigestValue>
    </Reference>
    <Reference Type="http://www.w3.org/2000/09/xmldsig#Object" URI="#idValidSigLnImg">
      <DigestMethod Algorithm="http://www.w3.org/2001/04/xmlenc#sha256"/>
      <DigestValue>70fCkp1b79Qb8pjq261xHlJoWRdxeJD9NhIdJT01SV0=</DigestValue>
    </Reference>
    <Reference Type="http://www.w3.org/2000/09/xmldsig#Object" URI="#idInvalidSigLnImg">
      <DigestMethod Algorithm="http://www.w3.org/2001/04/xmlenc#sha256"/>
      <DigestValue>7SxxjqZCo2Cp9c560Unr0X8uXGnk7T9iSClwHug48Y8=</DigestValue>
    </Reference>
  </SignedInfo>
  <SignatureValue>k4pZs2dKQoRfo7dQuSgcebpB45wLJA4zw1+wqBZrdAJX9inxRjy84mBzTzeLWTnwEsw7DL3LfI5N
BvFJhrur1/iwCqAAAuxSNd+tvka5zig3jFc6qTUyvUKxdzoyRH8+nRnbxLIseanzj4B2qJNAJpa5
eoJU+OtwhFBkLKsON/Y=</SignatureValue>
  <KeyInfo>
    <X509Data>
      <X509Certificate>MIIHDjCCBfagAwIBAgITEAAXiDwnXN2S1G48IAABABeIPDANBgkqhkiG9w0BAQsFADBTMRIwEAYKCZImiZPyLGQBGRYCcHkxEzARBgoJkiaJk/IsZAEZFgNuZXQxFzAVBgoJkiaJk/IsZAEZFgd0ZWxlY2VsMQ8wDQYDVQQDEwZUTENlbnQwHhcNMjIwNzI4MTYzMzE1WhcNMjQwNzI3MTYzMzE1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+sIf/BW/G0BcCvb7BOaP7JRXpndJjxZQyhe3Ij1aeg44SmXAqHc6x3IAkqTSg5mQWt031dbfdDn1lJemiwrCCZSFibz5gMcllovY5crcLBWJoLtG8+v7T/n7D+QdWl8fodxeWeK8KVbUQ4tG/Ghhop1RS8hnPD2DDqOf9Q3w7CkCAwEAAaOCA+YwggPiMDwGCSsGAQQBgjcVBwQvMC0GJSsGAQQBgjcVCISQ6h6BuJdcqYUqtMsyhuLTHYFFgoahZ4OyhxcCAWQCARgwKQYDVR0lBCIwIAYIKwYBBQUHAwIGCCsGAQUFBwMEBgorBgEEAYI3CgMEMAsGA1UdDwQEAwIFoDA1BgkrBgEEAYI3FQoEKDAmMAoGCCsGAQUFBwMCMAoGCCsGAQUFBwMEMAwGCisGAQQBgjcKAwQwRAYJKoZIhvcNAQkPBDcwNTAOBggqhkiG9w0DAgICAIAwDgYIKoZIhvcNAwQCAgCAMAcGBSsOAwIHMAoGCCqGSIb3DQMHMB0GA1UdDgQWBBTLB9tyjt/nQYAiReKsN+nUJxBagT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BPBgkrBgEEAYI3GQIEQjBAoD4GCisGAQQBgjcZAgGgMAQuUy0xLTUtMjEtNDg2MjQ5MDQ1LTMzMDA2NDM3MDktMTIxMTgxODI2Mi00ODQ0MDANBgkqhkiG9w0BAQsFAAOCAQEAeCAW0Pgq5cLyQdGS1oAV5NaQ/KQi/2zkurRjIeA6ZLctmZOv+rXFP9a6lvBssR2XOmrzbygxJ04aqNZQB57g7Rwq5NnYOb6EXbdnxsURBN3uCHrx/7MUBfU3mEjIuJpr8XBXTgFHSFW1yEeC9Z3GXXzOrxVr5ARRwQKhmerftifOg2YVUdjf6chKThVLst9G9yAxXA/7QfLp9vY7s/58g1QALpgsO0qKiWwxXux+L1iAMS6QvSHXteUhNKIApZXx0UzCBAyaUy5opNgnFFI2Kjdd9kZU75PwR9KBkzyVuKPXbqy6vDG1CEN41eUubTaG7T1wWKdOUGePXqav6eWv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MsDfHCX2XOr7JCmNvcRsMvxAKWfHlvkvh8vagr3e618=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YNW/m1kOcQo9ybXy1XDCTPM4j+MTNbo8/YZgjFe3sTQ=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ok8pLo5pShQv8yaLOOXtM4Igbz683uYrGP9ZnhKiLFc=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KKfA7ugbQZNrJBmMkAk+1td9non30f2bUVKHYXmnLho=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AA5wNXebQVkm7VlBqs5KlE/oJ9UZHyVxOq6EgaAqSQ8=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gLr/F8CJuWWQXqifaQ9I0TfbSb3YRQCnlUyIRZAMQaU=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a03VnadppL5Q1evqjog6XSLriiIXRkw5Hx2k9OVtQmE=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PBq0jtkzVsgiFKguScrhaCT/ViW5ClFt4OgGwDpWucE=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oVcKNf/t6oz7A3JTRtBh30vra1AQ35gTpEX0Lqez9i0=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CZmZ1wQp6KNM1HH3JR0VpXP99ykfFqQCx8KVc+erlTE=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ECExlxerZuo3hCs1Z3+Rsn6F2XWpLVbfPaY3PAEaDIE=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HzXh27ctbfWgVQ1jreaUW0kE8hJ6w6tqMfhbokJSCH8=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NMUygA1zk6b3Ecwk2hBwdFBltUwuX6cGYcD7sea1/LU=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uzL1DollGKhEl1ALYOjqyhLbCM5L00ExBOknB1c+mlQ=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rfhdfPaopixzmjGUYzuFghmR3w5fwUX7dw1/0Ixu370=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QwNh2ZD2wEQBpaBq1JD3b3itU7T3qp5q80ENNFlOlGw=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hWGEE40/rvLe0axRipfIvcc2CtHRCT3fctwOknSXBNY=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ODrAEtsckfvTfoyJrXirgzqVdMnduyilYWS2suT2WbE=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oxzAOr8EQDtbfcOCrai83NrNBi07RGt24lck/Yp0vPY=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nGtxFzxYCYbfj1FHicpKjBKmFXgEfi0gkIG1YYNdF8U=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ogPuYHMvjZ4hU1x0LEuuokUiRU36f40sJZEao1BNyU0=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XxIpSaIvh/nXD14O3ifw0P/xroOgx82bACtUT3yqCAY=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RNG282E/T2Hda6p6tyQoj3yKXmyeEzzTO1fE6YqBoXA=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QlbjwvqM2iwbXbYxnPi+6yZuTheayxEfyxH0n8kvMs4=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vb3+jkHWG5rACCS+UGUg4cxHTvo7LFKn3ZDXRGNJB6w=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29OmMkFZ8eV4SAHin1oiE71Oae+k76bG/UbcnqYBgN0=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2gxoMpL4qW7u5LEcClK3dGSErGn1+dnj/aRADdDMtzI=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gQDHeYlF92jPeSiJhLBaPMTt0TnvMB+TDcdpwSS6Qi0=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HEbnzjhm3wrjqIIPlVAmRKSaoRTIMEs97ugNw2HWW1o=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viM7I0y3HkiqMAGXE5XvMBkqC8j0PEMfO1mogRaA5ak=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ICBzHVXDGo8z+j67GcfJObYHX6pro7zf3ZuX0P/IaCE=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B15FizWExr4kI/0XoWqd+xl0g9LjnTAQbnLqgCm1k0Y=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z9t85BbGeP/c0fU1fGLjusO4HZhxaYJB9wb4NFJ9hbs=</DigestValue>
      </Reference>
      <Reference URI="/xl/media/image3.emf?ContentType=image/x-emf">
        <DigestMethod Algorithm="http://www.w3.org/2001/04/xmlenc#sha256"/>
        <DigestValue>yLHQYGcKN+eMlE0kww/9SqONrPL07RCzvn8u+zBLaLs=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ALFUPTxUYoTvq8M643X/GAVpd22Dlh8bWwhtoweyRE8=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s3v8SWMC/g6fOPQYW2VGV1e/et13R6tCuWdWa2YNwzQ=</DigestValue>
      </Reference>
      <Reference URI="/xl/tables/table2.xml?ContentType=application/vnd.openxmlformats-officedocument.spreadsheetml.table+xml">
        <DigestMethod Algorithm="http://www.w3.org/2001/04/xmlenc#sha256"/>
        <DigestValue>DtKPqu0/lzkLWTeWP/nqm9CvwyW1dpULXO0J/WYnobo=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xmCT2VxqhdDKquJUW3w8vom4BIEWQD/UdU5VL0YzFEw=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sZgXehxtP9VSo5fhlKNrt0dCmUIuBTErqNg/gQ71ctA=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2022-08-08T21:22:24Z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Ramiro Pascual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2022-08-08T21:22:24Z</xd:SigningTime>
          <xd:SigningCertificate>
            <xd:Cert>
              <xd:CertDigest>
                <DigestMethod Algorithm="http://www.w3.org/2001/04/xmlenc#sha256"/>
                <DigestValue>4qmgdW9orrCbyMDIkFW/llFL/pYU99UpZvsOv6xclPo=</DigestValue>
              </xd:CertDigest>
              <xd:IssuerSerial>
                <X509IssuerName>CN=TLCent, DC=telecel, DC=net, DC=py</X509IssuerName>
                <X509SerialNumber>356819930758272761649066765423202607834826812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H8BAAC/AAAAAAAAAAAAAAAkGAAAFgwAACBFTUYAAAEAq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EMx5/38AAAAQzHn/fwAAxH2vef9/AAAAAEHS/38AAMFkIXn/fwAAMBZB0v9/AADEfa95/38AANgWAAAAAAAAQAAAwP9/AAAAAEHS/38AAJFnIXn/fwAABAAAAAAAAAAwFkHS/38AAIC1j0N7AAAAxH2veQAAAABIAAAAAAAAAMR9r3n/fwAAqBPMef9/AAAAgq95/38AAAEAAAAAAAAAjqevef9/AAAAAEHS/38AAAAAAAAAAAAAAAAAAAAAAAAQMfRtAAAAACDKvuZ8AQAAC6fN0f9/AABgto9DewAAAPm2j0N7AAAAAAAAAAAAAAAAAAAAZHYACAAAAAAlAAAADAAAAAEAAAAYAAAADAAAAAAAAAASAAAADAAAAAEAAAAeAAAAGAAAABUBAAAGAAAAawEAABsAAAAlAAAADAAAAAEAAABUAAAAiAAAABYBAAAGAAAAaQEAABoAAAABAAAAAMCAQY7jgEEWAQAABgAAAAoAAABMAAAAAAAAAAAAAAAAAAAA//////////9gAAAAMAA4AC8AMAA4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NATjkN7AAAAmgJ00/9/AAAAAHTT/38AAIj+8NH/fwAAAAAAAAAAAACAP0HS/38AAAkAAAABAAAAAAAAAAAAAAAAAAAAAAAAAAAAAAAAAAAAD3c9xmE0AAAAAAAAAAAAAAAAAAAAAAAAEEKn7HwBAAAgyr7mfAEAAAAVjkMAAAAAAAAAAAAAAAAHAAAAAAAAAAAAAAAAAAAAPBSOQ3sAAAB5FI5DewAAANG3ydH/fwAAAAAAAAAAAAAAEMx5AAAAAAAQzHn/fwAA2BYAAAAAAAAgyr7mfAEAAAunzdH/fwAA4BOOQ3sAAAB5FI5DewAAALDDGO98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DG3HwBAAAEAAAAfAEAACgAAAAAAAAAiP7w0f9/AAAAAAAAAAAAABBTvHj/fwAA/////wIAAADwuwnzfAEAAAAAAAAAAAAAAAAAAAAAAACPdj3GYTQAAAAAAAAAAAAAAAAAAP9/AADg////AAAAACDKvuZ8AQAAmBSOQwAAAAAAAAAAAAAAAAYAAAAAAAAAAAAAAAAAAAC8E45DewAAAPkTjkN7AAAA0bfJ0f9/AACwxAnzfAEAAFBFEPMAAAAAqJLJeP9/AACwxAnzfAEAACDKvuZ8AQAAC6fN0f9/AABgE45DewAAAPkTjkN7AAAAUCHP7HwBAAAAAAAAZHYACAAAAAAlAAAADAAAAAMAAAAYAAAADAAAAAAAAAASAAAADAAAAAEAAAAWAAAADAAAAAgAAABUAAAAVAAAAA8AAABHAAAAIwAAAGoAAAABAAAAAMCAQY7jgEEPAAAAawAAAAEAAABMAAAABAAAAA4AAABHAAAAJQAAAGsAAABQAAAAWAAb5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A4S6N4/38AAAAAAAD/fwAAOEujeP9/AACI/vDR/38AAAAAAAAAAAAAAAAAAAAAAABQURDzfAEAAAAAAAAAAAAAAAAAAAAAAAAAAAAAAAAAAH93PcZhNAAAls4ceP9/AAAgSKN4/38AAOj///8AAAAAIMq+5nwBAAAIFY5DAAAAAAAAAAAAAAAACQAAAAAAAAAAAAAAAAAAACwUjkN7AAAAaRSOQ3sAAADRt8nR/38AADhLo3j/fwAAAAAAAAAAAABgHI5DewAAAAAAAAAAAAAAIMq+5nwBAAALp83R/38AANATjkN7AAAAaRSOQ3sAAAAAyxjvfAEAAAAAAABkdgAIAAAAACUAAAAMAAAABAAAABgAAAAMAAAAAAAAABIAAAAMAAAAAQAAAB4AAAAYAAAAOgAAAEYAAADcAAAAZgAAACUAAAAMAAAABAAAAFQAAACgAAAAOwAAAEYAAADaAAAAZQAAAAEAAAAAwIBBjuOAQTsAAABGAAAADgAAAEwAAAAAAAAAAAAAAAAAAAD//////////2gAAABSAGEAbQBpAHIAbwAgAFAAYQBzAGMAdQBhAGwADgAAAAwAAAAVAAAABgAAAAgAAAAOAAAABwAAAA0AAAAMAAAACgAAAAsAAAAOAAAADAAAAA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oAAAABYAAAByAAAAgAAAAIYAAAABAAAAAMCAQY7jgEEWAAAAcgAAAA4AAABMAAAAAAAAAAAAAAAAAAAA//////////9oAAAAUgBhAG0AaQByAG8AIABQAGEAcwBjAHUAYQBsAAoAAAAIAAAADgAAAAQAAAAGAAAACQAAAAQAAAAJAAAACAAAAAcAAAAHAAAACQAAAAg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gAEAAMAAAAAAAAAAAAAAAIABAADAAAAAJQAAAAwAAAACAAAAJwAAABgAAAAFAAAAAAAAAP///wAAAAAAJQAAAAwAAAAFAAAATAAAAGQAAAAVAAAApgAAABsBAAC6AAAAFQAAAKYAAAAHAQAAFQAAACEA8AAAAAAAAAAAAAAAgD8AAAAAAAAAAAAAgD8AAAAAAAAAAAAAAAAAAAAAAAAAAAAAAAAAAAAAAAAAACUAAAAMAAAAAAAAgCgAAAAMAAAABQAAACUAAAAMAAAAAQAAABgAAAAMAAAAAAAAABIAAAAMAAAAAQAAABYAAAAMAAAAAAAAAFQAAAAUAQAAFgAAAKYAAAAaAQAAugAAAAEAAAAAwIBBjuOAQRYAAACmAAAAIQAAAEwAAAAEAAAAFQAAAKYAAAAcAQAAuwAAAJAAAABGAGkAcgBtAGEAZABvACAAcABvAHIAOgAgAFAAQQBTAEMAVQBBAEwAIABPAFIAQgBFACwAIABSAGEAbQBpAHIAbwAAAAgAAAAEAAAABgAAAA4AAAAIAAAACQAAAAkAAAAEAAAACQAAAAkAAAAGAAAAAwAAAAQAAAAJAAAACgAAAAkAAAAKAAAACwAAAAoAAAAIAAAABAAAAAwAAAAKAAAACQAAAAgAAAADAAAABAAAAAoAAAAIAAAADgAAAAQAAAAGAAAACQAAABYAAAAMAAAAAAAAACUAAAAMAAAAAgAAAA4AAAAUAAAAAAAAABAAAAAUAAAA</Object>
  <Object Id="idInvalidSigLnImg">AQAAAGwAAAAAAAAAAAAAAH8BAAC/AAAAAAAAAAAAAAAkGAAAFgwAACBFTUYAAAEAp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EMx5/38AAAAQzHn/fwAAxH2vef9/AAAAAEHS/38AAMFkIXn/fwAAMBZB0v9/AADEfa95/38AANgWAAAAAAAAQAAAwP9/AAAAAEHS/38AAJFnIXn/fwAABAAAAAAAAAAwFkHS/38AAIC1j0N7AAAAxH2veQAAAABIAAAAAAAAAMR9r3n/fwAAqBPMef9/AAAAgq95/38AAAEAAAAAAAAAjqevef9/AAAAAEHS/38AAAAAAAAAAAAAAAAAAAAAAAAQMfRtAAAAACDKvuZ8AQAAC6fN0f9/AABgto9DewAAAPm2j0N7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0BOOQ3sAAACaAnTT/38AAAAAdNP/fwAAiP7w0f9/AAAAAAAAAAAAAIA/QdL/fwAACQAAAAEAAAAAAAAAAAAAAAAAAAAAAAAAAAAAAAAAAAAPdz3GYTQAAAAAAAAAAAAAAAAAAAAAAAAQQqfsfAEAACDKvuZ8AQAAABWOQwAAAAAAAAAAAAAAAAcAAAAAAAAAAAAAAAAAAAA8FI5DewAAAHkUjkN7AAAA0bfJ0f9/AAAAAAAAAAAAAAAQzHkAAAAAABDMef9/AADYFgAAAAAAACDKvuZ8AQAAC6fN0f9/AADgE45DewAAAHkUjkN7AAAAsMMY73w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MbcfAEAAAQAAAB8AQAAKAAAAAAAAACI/vDR/38AAAAAAAAAAAAAEFO8eP9/AAD/////AgAAAPC7CfN8AQAAAAAAAAAAAAAAAAAAAAAAAI92PcZhNAAAAAAAAAAAAAAAAAAA/38AAOD///8AAAAAIMq+5nwBAACYFI5DAAAAAAAAAAAAAAAABgAAAAAAAAAAAAAAAAAAALwTjkN7AAAA+ROOQ3sAAADRt8nR/38AALDECfN8AQAAUEUQ8wAAAACoksl4/38AALDECfN8AQAAIMq+5nwBAAALp83R/38AAGATjkN7AAAA+ROOQ3sAAABQIc/sfA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DhLo3j/fwAAAAAAAP9/AAA4S6N4/38AAIj+8NH/fwAAAAAAAAAAAAAAAAAAAAAAAFBREPN8AQAAAAAAAAAAAAAAAAAAAAAAAAAAAAAAAAAAf3c9xmE0AACWzhx4/38AACBIo3j/fwAA6P///wAAAAAgyr7mfAEAAAgVjkMAAAAAAAAAAAAAAAAJAAAAAAAAAAAAAAAAAAAALBSOQ3sAAABpFI5DewAAANG3ydH/fwAAOEujeP9/AAAAAAAAAAAAAGAcjkN7AAAAAAAAAAAAAAAgyr7mfAEAAAunzdH/fwAA0BOOQ3sAAABpFI5DewAAAADLGO98AQAAAAAAAGR2AAgAAAAAJQAAAAwAAAAEAAAAGAAAAAwAAAAAAAAAEgAAAAwAAAABAAAAHgAAABgAAAA6AAAARgAAANwAAABmAAAAJQAAAAwAAAAEAAAAVAAAAKAAAAA7AAAARgAAANoAAABlAAAAAQAAAADAgEGO44B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juOA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juOA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DAgEGO44BBFgAAAKYAAAAhAAAATAAAAAQAAAAVAAAApgAAABwBAAC7AAAAkAAAAEYAaQByAG0AYQBkAG8AIABwAG8AcgA6ACAAUABBAFMAQwBVAEEATAAgAE8AUgBCAEUALAAgAFIAYQBtAGkAcgBvAAAACAAAAAQAAAAGAAAADgAAAAgAAAAJAAAACQAAAAQAAAAJAAAACQAAAAYAAAADAAAABAAAAAkAAAAKAAAACQAAAAoAAAALAAAACgAAAAgAAAAEAAAADAAAAAoAAAAJAAAACAAAAAMAAAAEAAAACgAAAAgAAAAOAAAABAAAAAYAAAAJ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customXml/itemProps3.xml><?xml version="1.0" encoding="utf-8"?>
<ds:datastoreItem xmlns:ds="http://schemas.openxmlformats.org/officeDocument/2006/customXml" ds:itemID="{07360C94-9869-4A32-B40C-F5AA0FA651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Paul Gaston Delgado</cp:lastModifiedBy>
  <cp:lastPrinted>2020-03-27T19:02:42Z</cp:lastPrinted>
  <dcterms:created xsi:type="dcterms:W3CDTF">2019-05-22T18:43:03Z</dcterms:created>
  <dcterms:modified xsi:type="dcterms:W3CDTF">2022-08-08T15:15:19Z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